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P17"/>
  <c r="D17"/>
  <c r="O1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O12"/>
  <c r="F12"/>
  <c r="F39" s="1"/>
  <c r="P12"/>
  <c r="P39" s="1"/>
  <c r="H12"/>
  <c r="D12"/>
  <c r="D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<sst xmlns="http://schemas.openxmlformats.org/spreadsheetml/2006/main" count="116" uniqueCount="74">
  <si>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</si>
  <si>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</si>
  <si>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</si>
  <si>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KC Zlín</t>
  </si>
  <si>
    <t>Datum:  </t>
  </si>
  <si>
    <t>11.11.2023</t>
  </si>
  <si>
    <t>Domácí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</si>
  <si>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</si>
  <si>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</si>
  <si>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</si>
  <si>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</si>
  <si>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</si>
  <si>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</si>
  <si>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</si>
  <si>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</si>
  <si>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</si>
  <si>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</si>
  <si>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</si>
  <si>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</si>
  <si>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</si>
  <si>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Abrahám</t>
  </si>
  <si>
    <t>Bezruč</t>
  </si>
  <si>
    <t>Radim</t>
  </si>
  <si>
    <t>Michal</t>
  </si>
  <si>
    <t>Matlach</t>
  </si>
  <si>
    <t>Marek</t>
  </si>
  <si>
    <t>David</t>
  </si>
  <si>
    <t>Martin</t>
  </si>
  <si>
    <t>Vrzala</t>
  </si>
  <si>
    <t>Laga</t>
  </si>
  <si>
    <t>Filip</t>
  </si>
  <si>
    <t>Fojtík</t>
  </si>
  <si>
    <t>Basta</t>
  </si>
  <si>
    <t>Bronislav</t>
  </si>
  <si>
    <t>Petr</t>
  </si>
  <si>
    <t>Kolařík</t>
  </si>
  <si>
    <t>Žáček</t>
  </si>
  <si>
    <t>Jindřich</t>
  </si>
  <si>
    <t>Přemysl</t>
  </si>
  <si>
    <t>Janás</t>
  </si>
  <si>
    <t>Zatyko</t>
  </si>
  <si>
    <t>Radek</t>
  </si>
  <si>
    <t>Celkový výkon družstva  </t>
  </si>
  <si>
    <t>Vedoucí družstva         Jméno:</t>
  </si>
  <si>
    <t>Radim Abrahám</t>
  </si>
  <si>
    <t>Bodový zisk</t>
  </si>
  <si>
    <t>Přemysl Žáček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</si>
  <si>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</si>
  <si>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</si>
  <si>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</si>
  <si>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</si>
  <si>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</si>
  <si>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</si>
  <si>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</si>
  <si>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</si>
  <si>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</si>
  <si>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</si>
  <si>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</si>
  <si>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</si>
  <si>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</si>
  <si>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</si>
  <si>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</si>
  <si>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</si>
  <si>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</si>
  <si>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</si>
  <si>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</si>
  <si>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</si>
  <si>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</si>
  <si>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Matějíček Lubomír</t>
  </si>
  <si>
    <t>Vrzala Filip</t>
  </si>
  <si>
    <t>Napomínání hráčů za nesportovní chování či vyloučení ze startu:</t>
  </si>
  <si>
    <t>Různé:</t>
  </si>
  <si>
    <t xml:space="preserve">Datum a podpis rozhodčího:  </t>
  </si>
  <si>
    <t>11.11.2023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</si>
</sst>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2" workbookViewId="0">
      <selection activeCell="A72" sqref="A7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99</v>
      </c>
      <c r="E8" s="12">
        <v>53</v>
      </c>
      <c r="F8" s="12">
        <v>2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98</v>
      </c>
      <c r="O8" s="12">
        <v>45</v>
      </c>
      <c r="P8" s="12">
        <v>0</v>
      </c>
      <c r="Q8" s="13">
        <f>IF(AND(ISBLANK(N8),ISBLANK(O8)),"",N8+O8)</f>
        <v>143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53</v>
      </c>
      <c r="F9" s="18">
        <v>0</v>
      </c>
      <c r="G9" s="19">
        <f>IF(AND(ISBLANK(D9),ISBLANK(E9)),"",D9+E9)</f>
        <v>141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107</v>
      </c>
      <c r="O9" s="18">
        <v>44</v>
      </c>
      <c r="P9" s="18">
        <v>2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95</v>
      </c>
      <c r="E10" s="18">
        <v>52</v>
      </c>
      <c r="F10" s="18">
        <v>0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88</v>
      </c>
      <c r="O10" s="18">
        <v>36</v>
      </c>
      <c r="P10" s="18">
        <v>1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50</v>
      </c>
      <c r="F11" s="23">
        <v>0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115</v>
      </c>
      <c r="O11" s="23">
        <v>30</v>
      </c>
      <c r="P11" s="23">
        <v>5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12915</v>
      </c>
      <c r="B12" s="97"/>
      <c r="C12" s="26" t="s">
        <v>17</v>
      </c>
      <c r="D12" s="27">
        <f>IF(ISNUMBER($G12),SUM(D8:D11),"")</f>
        <v>367</v>
      </c>
      <c r="E12" s="28">
        <f>IF(ISNUMBER($G12),SUM(E8:E11),"")</f>
        <v>208</v>
      </c>
      <c r="F12" s="28">
        <f>IF(ISNUMBER($G12),SUM(F8:F11),"")</f>
        <v>2</v>
      </c>
      <c r="G12" s="29">
        <f>IF(SUM($G8:$G11)+SUM($Q8:$Q11)&gt;0,SUM(G8:G11),"")</f>
        <v>575</v>
      </c>
      <c r="H12" s="27">
        <f>IF(ISNUMBER($G12),SUM(H8:H11),"")</f>
        <v>2</v>
      </c>
      <c r="I12" s="99"/>
      <c r="K12" s="96">
        <v>21445</v>
      </c>
      <c r="L12" s="97"/>
      <c r="M12" s="26" t="s">
        <v>17</v>
      </c>
      <c r="N12" s="27">
        <f>IF(ISNUMBER($G12),SUM(N8:N11),"")</f>
        <v>408</v>
      </c>
      <c r="O12" s="28">
        <f>IF(ISNUMBER($G12),SUM(O8:O11),"")</f>
        <v>155</v>
      </c>
      <c r="P12" s="28">
        <f>IF(ISNUMBER($G12),SUM(P8:P11),"")</f>
        <v>8</v>
      </c>
      <c r="Q12" s="29">
        <f>IF(SUM($G8:$G11)+SUM($Q8:$Q11)&gt;0,SUM(Q8:Q11),"")</f>
        <v>563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100</v>
      </c>
      <c r="E13" s="12">
        <v>53</v>
      </c>
      <c r="F13" s="12">
        <v>0</v>
      </c>
      <c r="G13" s="13">
        <f>IF(AND(ISBLANK(D13),ISBLANK(E13)),"",D13+E13)</f>
        <v>153</v>
      </c>
      <c r="H13" s="14">
        <f>IF(OR(ISNUMBER($G13),ISNUMBER($Q13)),(SIGN(N($G13)-N($Q13))+1)/2,"")</f>
        <v>0.5</v>
      </c>
      <c r="I13" s="15"/>
      <c r="K13" s="88" t="s">
        <v>25</v>
      </c>
      <c r="L13" s="89"/>
      <c r="M13" s="10">
        <v>1</v>
      </c>
      <c r="N13" s="11">
        <v>102</v>
      </c>
      <c r="O13" s="12">
        <v>51</v>
      </c>
      <c r="P13" s="12">
        <v>0</v>
      </c>
      <c r="Q13" s="13">
        <f>IF(AND(ISBLANK(N13),ISBLANK(O13)),"",N13+O13)</f>
        <v>153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51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44</v>
      </c>
      <c r="P14" s="18">
        <v>1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54</v>
      </c>
      <c r="F15" s="18">
        <v>0</v>
      </c>
      <c r="G15" s="19">
        <f>IF(AND(ISBLANK(D15),ISBLANK(E15)),"",D15+E15)</f>
        <v>149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103</v>
      </c>
      <c r="O15" s="18">
        <v>54</v>
      </c>
      <c r="P15" s="18">
        <v>0</v>
      </c>
      <c r="Q15" s="19">
        <f>IF(AND(ISBLANK(N15),ISBLANK(O15)),"",N15+O15)</f>
        <v>157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111</v>
      </c>
      <c r="E16" s="23">
        <v>41</v>
      </c>
      <c r="F16" s="23">
        <v>0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45</v>
      </c>
      <c r="P16" s="23">
        <v>0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21456</v>
      </c>
      <c r="B17" s="97"/>
      <c r="C17" s="26" t="s">
        <v>17</v>
      </c>
      <c r="D17" s="27">
        <f>IF(ISNUMBER($G17),SUM(D13:D16),"")</f>
        <v>396</v>
      </c>
      <c r="E17" s="28">
        <f>IF(ISNUMBER($G17),SUM(E13:E16),"")</f>
        <v>199</v>
      </c>
      <c r="F17" s="28">
        <f>IF(ISNUMBER($G17),SUM(F13:F16),"")</f>
        <v>0</v>
      </c>
      <c r="G17" s="29">
        <f>IF(SUM($G13:$G16)+SUM($Q13:$Q16)&gt;0,SUM(G13:G16),"")</f>
        <v>595</v>
      </c>
      <c r="H17" s="27">
        <f>IF(ISNUMBER($G17),SUM(H13:H16),"")</f>
        <v>1.5</v>
      </c>
      <c r="I17" s="99"/>
      <c r="K17" s="96">
        <v>15617</v>
      </c>
      <c r="L17" s="97"/>
      <c r="M17" s="26" t="s">
        <v>17</v>
      </c>
      <c r="N17" s="27">
        <f>IF(ISNUMBER($G17),SUM(N13:N16),"")</f>
        <v>400</v>
      </c>
      <c r="O17" s="28">
        <f>IF(ISNUMBER($G17),SUM(O13:O16),"")</f>
        <v>194</v>
      </c>
      <c r="P17" s="28">
        <f>IF(ISNUMBER($G17),SUM(P13:P16),"")</f>
        <v>1</v>
      </c>
      <c r="Q17" s="29">
        <f>IF(SUM($G13:$G16)+SUM($Q13:$Q16)&gt;0,SUM(Q13:Q16),"")</f>
        <v>594</v>
      </c>
      <c r="R17" s="27">
        <f>IF(ISNUMBER($G17),SUM(R13:R16),"")</f>
        <v>2.5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85</v>
      </c>
      <c r="E18" s="12">
        <v>34</v>
      </c>
      <c r="F18" s="12">
        <v>3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94</v>
      </c>
      <c r="O18" s="12">
        <v>52</v>
      </c>
      <c r="P18" s="12">
        <v>0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43</v>
      </c>
      <c r="F19" s="18">
        <v>1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50</v>
      </c>
      <c r="P19" s="18">
        <v>2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104</v>
      </c>
      <c r="E20" s="18">
        <v>36</v>
      </c>
      <c r="F20" s="18">
        <v>2</v>
      </c>
      <c r="G20" s="19">
        <f>IF(AND(ISBLANK(D20),ISBLANK(E20)),"",D20+E20)</f>
        <v>140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100</v>
      </c>
      <c r="O20" s="18">
        <v>51</v>
      </c>
      <c r="P20" s="18">
        <v>0</v>
      </c>
      <c r="Q20" s="19">
        <f>IF(AND(ISBLANK(N20),ISBLANK(O20)),"",N20+O20)</f>
        <v>151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49</v>
      </c>
      <c r="F21" s="23">
        <v>0</v>
      </c>
      <c r="G21" s="24">
        <f>IF(AND(ISBLANK(D21),ISBLANK(E21)),"",D21+E21)</f>
        <v>139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53</v>
      </c>
      <c r="P21" s="23">
        <v>1</v>
      </c>
      <c r="Q21" s="24">
        <f>IF(AND(ISBLANK(N21),ISBLANK(O21)),"",N21+O21)</f>
        <v>153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24438</v>
      </c>
      <c r="B22" s="97"/>
      <c r="C22" s="26" t="s">
        <v>17</v>
      </c>
      <c r="D22" s="27">
        <f>IF(ISNUMBER($G22),SUM(D18:D21),"")</f>
        <v>361</v>
      </c>
      <c r="E22" s="28">
        <f>IF(ISNUMBER($G22),SUM(E18:E21),"")</f>
        <v>162</v>
      </c>
      <c r="F22" s="28">
        <f>IF(ISNUMBER($G22),SUM(F18:F21),"")</f>
        <v>6</v>
      </c>
      <c r="G22" s="29">
        <f>IF(SUM($G18:$G21)+SUM($Q18:$Q21)&gt;0,SUM(G18:G21),"")</f>
        <v>523</v>
      </c>
      <c r="H22" s="27">
        <f>IF(ISNUMBER($G22),SUM(H18:H21),"")</f>
        <v>0</v>
      </c>
      <c r="I22" s="99"/>
      <c r="K22" s="96">
        <v>21489</v>
      </c>
      <c r="L22" s="97"/>
      <c r="M22" s="26" t="s">
        <v>17</v>
      </c>
      <c r="N22" s="27">
        <f>IF(ISNUMBER($G22),SUM(N18:N21),"")</f>
        <v>389</v>
      </c>
      <c r="O22" s="28">
        <f>IF(ISNUMBER($G22),SUM(O18:O21),"")</f>
        <v>206</v>
      </c>
      <c r="P22" s="28">
        <f>IF(ISNUMBER($G22),SUM(P18:P21),"")</f>
        <v>3</v>
      </c>
      <c r="Q22" s="29">
        <f>IF(SUM($G18:$G21)+SUM($Q18:$Q21)&gt;0,SUM(Q18:Q21),"")</f>
        <v>595</v>
      </c>
      <c r="R22" s="27">
        <f>IF(ISNUMBER($G22),SUM(R18:R21),"")</f>
        <v>4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97</v>
      </c>
      <c r="E23" s="12">
        <v>50</v>
      </c>
      <c r="F23" s="12">
        <v>1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89</v>
      </c>
      <c r="O23" s="12">
        <v>54</v>
      </c>
      <c r="P23" s="12">
        <v>0</v>
      </c>
      <c r="Q23" s="13">
        <f>IF(AND(ISBLANK(N23),ISBLANK(O23)),"",N23+O23)</f>
        <v>143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53</v>
      </c>
      <c r="F24" s="18">
        <v>1</v>
      </c>
      <c r="G24" s="19">
        <f>IF(AND(ISBLANK(D24),ISBLANK(E24)),"",D24+E24)</f>
        <v>146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61</v>
      </c>
      <c r="P24" s="18">
        <v>0</v>
      </c>
      <c r="Q24" s="19">
        <f>IF(AND(ISBLANK(N24),ISBLANK(O24)),"",N24+O24)</f>
        <v>147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91</v>
      </c>
      <c r="E25" s="18">
        <v>41</v>
      </c>
      <c r="F25" s="18">
        <v>2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99</v>
      </c>
      <c r="O25" s="18">
        <v>51</v>
      </c>
      <c r="P25" s="18">
        <v>1</v>
      </c>
      <c r="Q25" s="19">
        <f>IF(AND(ISBLANK(N25),ISBLANK(O25)),"",N25+O25)</f>
        <v>150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54</v>
      </c>
      <c r="F26" s="23">
        <v>2</v>
      </c>
      <c r="G26" s="24">
        <f>IF(AND(ISBLANK(D26),ISBLANK(E26)),"",D26+E26)</f>
        <v>154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61</v>
      </c>
      <c r="P26" s="23">
        <v>2</v>
      </c>
      <c r="Q26" s="24">
        <f>IF(AND(ISBLANK(N26),ISBLANK(O26)),"",N26+O26)</f>
        <v>153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15455</v>
      </c>
      <c r="B27" s="97"/>
      <c r="C27" s="26" t="s">
        <v>17</v>
      </c>
      <c r="D27" s="27">
        <f>IF(ISNUMBER($G27),SUM(D23:D26),"")</f>
        <v>381</v>
      </c>
      <c r="E27" s="28">
        <f>IF(ISNUMBER($G27),SUM(E23:E26),"")</f>
        <v>198</v>
      </c>
      <c r="F27" s="28">
        <f>IF(ISNUMBER($G27),SUM(F23:F26),"")</f>
        <v>6</v>
      </c>
      <c r="G27" s="29">
        <f>IF(SUM($G23:$G26)+SUM($Q23:$Q26)&gt;0,SUM(G23:G26),"")</f>
        <v>579</v>
      </c>
      <c r="H27" s="27">
        <f>IF(ISNUMBER($G27),SUM(H23:H26),"")</f>
        <v>2</v>
      </c>
      <c r="I27" s="99"/>
      <c r="K27" s="96">
        <v>14961</v>
      </c>
      <c r="L27" s="97"/>
      <c r="M27" s="26" t="s">
        <v>17</v>
      </c>
      <c r="N27" s="27">
        <f>IF(ISNUMBER($G27),SUM(N23:N26),"")</f>
        <v>366</v>
      </c>
      <c r="O27" s="28">
        <f>IF(ISNUMBER($G27),SUM(O23:O26),"")</f>
        <v>227</v>
      </c>
      <c r="P27" s="28">
        <f>IF(ISNUMBER($G27),SUM(P23:P26),"")</f>
        <v>3</v>
      </c>
      <c r="Q27" s="29">
        <f>IF(SUM($G23:$G26)+SUM($Q23:$Q26)&gt;0,SUM(Q23:Q26),"")</f>
        <v>593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111</v>
      </c>
      <c r="E28" s="12">
        <v>53</v>
      </c>
      <c r="F28" s="12">
        <v>1</v>
      </c>
      <c r="G28" s="13">
        <f>IF(AND(ISBLANK(D28),ISBLANK(E28)),"",D28+E28)</f>
        <v>164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94</v>
      </c>
      <c r="O28" s="12">
        <v>63</v>
      </c>
      <c r="P28" s="12">
        <v>1</v>
      </c>
      <c r="Q28" s="13">
        <f>IF(AND(ISBLANK(N28),ISBLANK(O28)),"",N28+O28)</f>
        <v>157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35</v>
      </c>
      <c r="F29" s="18">
        <v>2</v>
      </c>
      <c r="G29" s="19">
        <f>IF(AND(ISBLANK(D29),ISBLANK(E29)),"",D29+E29)</f>
        <v>121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63</v>
      </c>
      <c r="P29" s="18">
        <v>0</v>
      </c>
      <c r="Q29" s="19">
        <f>IF(AND(ISBLANK(N29),ISBLANK(O29)),"",N29+O29)</f>
        <v>160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83</v>
      </c>
      <c r="E30" s="18">
        <v>52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101</v>
      </c>
      <c r="O30" s="18">
        <v>80</v>
      </c>
      <c r="P30" s="18">
        <v>0</v>
      </c>
      <c r="Q30" s="19">
        <f>IF(AND(ISBLANK(N30),ISBLANK(O30)),"",N30+O30)</f>
        <v>181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44</v>
      </c>
      <c r="F31" s="23">
        <v>2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54</v>
      </c>
      <c r="P31" s="23">
        <v>2</v>
      </c>
      <c r="Q31" s="24">
        <f>IF(AND(ISBLANK(N31),ISBLANK(O31)),"",N31+O31)</f>
        <v>153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9582</v>
      </c>
      <c r="B32" s="97"/>
      <c r="C32" s="26" t="s">
        <v>17</v>
      </c>
      <c r="D32" s="27">
        <f>IF(ISNUMBER($G32),SUM(D28:D31),"")</f>
        <v>376</v>
      </c>
      <c r="E32" s="28">
        <f>IF(ISNUMBER($G32),SUM(E28:E31),"")</f>
        <v>184</v>
      </c>
      <c r="F32" s="28">
        <f>IF(ISNUMBER($G32),SUM(F28:F31),"")</f>
        <v>5</v>
      </c>
      <c r="G32" s="29">
        <f>IF(SUM($G28:$G31)+SUM($Q28:$Q31)&gt;0,SUM(G28:G31),"")</f>
        <v>560</v>
      </c>
      <c r="H32" s="27">
        <f>IF(ISNUMBER($G32),SUM(H28:H31),"")</f>
        <v>1</v>
      </c>
      <c r="I32" s="99"/>
      <c r="K32" s="96">
        <v>10409</v>
      </c>
      <c r="L32" s="97"/>
      <c r="M32" s="26" t="s">
        <v>17</v>
      </c>
      <c r="N32" s="27">
        <f>IF(ISNUMBER($G32),SUM(N28:N31),"")</f>
        <v>391</v>
      </c>
      <c r="O32" s="28">
        <f>IF(ISNUMBER($G32),SUM(O28:O31),"")</f>
        <v>260</v>
      </c>
      <c r="P32" s="28">
        <f>IF(ISNUMBER($G32),SUM(P28:P31),"")</f>
        <v>3</v>
      </c>
      <c r="Q32" s="29">
        <f>IF(SUM($G28:$G31)+SUM($Q28:$Q31)&gt;0,SUM(Q28:Q31),"")</f>
        <v>651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103</v>
      </c>
      <c r="E33" s="12">
        <v>70</v>
      </c>
      <c r="F33" s="12">
        <v>1</v>
      </c>
      <c r="G33" s="13">
        <f>IF(AND(ISBLANK(D33),ISBLANK(E33)),"",D33+E33)</f>
        <v>173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97</v>
      </c>
      <c r="O33" s="12">
        <v>36</v>
      </c>
      <c r="P33" s="12">
        <v>3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110</v>
      </c>
      <c r="E34" s="18">
        <v>70</v>
      </c>
      <c r="F34" s="18">
        <v>0</v>
      </c>
      <c r="G34" s="19">
        <f>IF(AND(ISBLANK(D34),ISBLANK(E34)),"",D34+E34)</f>
        <v>180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51</v>
      </c>
      <c r="P34" s="18">
        <v>0</v>
      </c>
      <c r="Q34" s="19">
        <f>IF(AND(ISBLANK(N34),ISBLANK(O34)),"",N34+O34)</f>
        <v>143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99</v>
      </c>
      <c r="E35" s="18">
        <v>63</v>
      </c>
      <c r="F35" s="18">
        <v>0</v>
      </c>
      <c r="G35" s="19">
        <f>IF(AND(ISBLANK(D35),ISBLANK(E35)),"",D35+E35)</f>
        <v>162</v>
      </c>
      <c r="H35" s="20">
        <f>IF(OR(ISNUMBER($G35),ISNUMBER($Q35)),(SIGN(N($G35)-N($Q35))+1)/2,"")</f>
        <v>1</v>
      </c>
      <c r="I35" s="15"/>
      <c r="K35" s="92" t="s">
        <v>23</v>
      </c>
      <c r="L35" s="93"/>
      <c r="M35" s="16">
        <v>3</v>
      </c>
      <c r="N35" s="17">
        <v>107</v>
      </c>
      <c r="O35" s="18">
        <v>54</v>
      </c>
      <c r="P35" s="18">
        <v>0</v>
      </c>
      <c r="Q35" s="19">
        <f>IF(AND(ISBLANK(N35),ISBLANK(O35)),"",N35+O35)</f>
        <v>161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43</v>
      </c>
      <c r="F36" s="23">
        <v>0</v>
      </c>
      <c r="G36" s="24">
        <f>IF(AND(ISBLANK(D36),ISBLANK(E36)),"",D36+E36)</f>
        <v>130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35</v>
      </c>
      <c r="P36" s="23">
        <v>6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18969</v>
      </c>
      <c r="B37" s="97"/>
      <c r="C37" s="26" t="s">
        <v>17</v>
      </c>
      <c r="D37" s="27">
        <f>IF(ISNUMBER($G37),SUM(D33:D36),"")</f>
        <v>399</v>
      </c>
      <c r="E37" s="28">
        <f>IF(ISNUMBER($G37),SUM(E33:E36),"")</f>
        <v>246</v>
      </c>
      <c r="F37" s="28">
        <f>IF(ISNUMBER($G37),SUM(F33:F36),"")</f>
        <v>1</v>
      </c>
      <c r="G37" s="29">
        <f>IF(SUM($G33:$G36)+SUM($Q33:$Q36)&gt;0,SUM(G33:G36),"")</f>
        <v>645</v>
      </c>
      <c r="H37" s="27">
        <f>IF(ISNUMBER($G37),SUM(H33:H36),"")</f>
        <v>4</v>
      </c>
      <c r="I37" s="99"/>
      <c r="K37" s="96">
        <v>12806</v>
      </c>
      <c r="L37" s="97"/>
      <c r="M37" s="26" t="s">
        <v>17</v>
      </c>
      <c r="N37" s="27">
        <f>IF(ISNUMBER($G37),SUM(N33:N36),"")</f>
        <v>386</v>
      </c>
      <c r="O37" s="28">
        <f>IF(ISNUMBER($G37),SUM(O33:O36),"")</f>
        <v>176</v>
      </c>
      <c r="P37" s="28">
        <f>IF(ISNUMBER($G37),SUM(P33:P36),"")</f>
        <v>9</v>
      </c>
      <c r="Q37" s="29">
        <f>IF(SUM($G33:$G36)+SUM($Q33:$Q36)&gt;0,SUM(Q33:Q36),"")</f>
        <v>562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2280</v>
      </c>
      <c r="E39" s="34">
        <f>IF(ISNUMBER($G39),SUM(E12,E17,E22,E27,E32,E37),"")</f>
        <v>1197</v>
      </c>
      <c r="F39" s="34">
        <f>IF(ISNUMBER($G39),SUM(F12,F17,F22,F27,F32,F37),"")</f>
        <v>20</v>
      </c>
      <c r="G39" s="35">
        <f>IF(SUM($G$8:$G$37)+SUM($Q$8:$Q$37)&gt;0,SUM(G12,G17,G22,G27,G32,G37),"")</f>
        <v>3477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2340</v>
      </c>
      <c r="O39" s="34">
        <f>IF(ISNUMBER($G39),SUM(O12,O17,O22,O27,O32,O37),"")</f>
        <v>1218</v>
      </c>
      <c r="P39" s="34">
        <f>IF(ISNUMBER($G39),SUM(P12,P17,P22,P27,P32,P37),"")</f>
        <v>27</v>
      </c>
      <c r="Q39" s="35">
        <f>IF(SUM($G$8:$G$37)+SUM($Q$8:$Q$37)&gt;0,SUM(Q12,Q17,Q22,Q27,Q32,Q37),"")</f>
        <v>3558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TJ Unie Hlubina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68</v>
      </c>
      <c r="C57" s="73"/>
      <c r="D57" s="63">
        <v>7123</v>
      </c>
      <c r="E57" s="72" t="s">
        <v>69</v>
      </c>
      <c r="F57" s="75"/>
      <c r="G57" s="75"/>
      <c r="H57" s="73"/>
      <c r="I57" s="63">
        <v>24438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2023-11-11T20:16:51Z</dcterms:modified>
</cp:coreProperties>
</file>